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915" windowHeight="12330"/>
  </bookViews>
  <sheets>
    <sheet name="Sheet1" sheetId="1" r:id="rId1"/>
  </sheets>
  <definedNames>
    <definedName name="_xlnm.Print_Area" localSheetId="0">Sheet1!$A$1:$U$32</definedName>
  </definedNames>
  <calcPr calcId="145621"/>
</workbook>
</file>

<file path=xl/calcChain.xml><?xml version="1.0" encoding="utf-8"?>
<calcChain xmlns="http://schemas.openxmlformats.org/spreadsheetml/2006/main">
  <c r="C3" i="1" l="1"/>
  <c r="D3" i="1" s="1"/>
  <c r="C22" i="1"/>
  <c r="K22" i="1" s="1"/>
  <c r="U22" i="1" s="1"/>
  <c r="C21" i="1"/>
  <c r="D21" i="1" s="1"/>
  <c r="C20" i="1"/>
  <c r="C19" i="1"/>
  <c r="E19" i="1" s="1"/>
  <c r="C18" i="1"/>
  <c r="K18" i="1" s="1"/>
  <c r="U18" i="1" s="1"/>
  <c r="C17" i="1"/>
  <c r="D17" i="1" s="1"/>
  <c r="C16" i="1"/>
  <c r="C15" i="1"/>
  <c r="E15" i="1" s="1"/>
  <c r="C14" i="1"/>
  <c r="K14" i="1" s="1"/>
  <c r="U14" i="1" s="1"/>
  <c r="C13" i="1"/>
  <c r="D13" i="1" s="1"/>
  <c r="C12" i="1"/>
  <c r="E12" i="1" s="1"/>
  <c r="C11" i="1"/>
  <c r="E11" i="1" s="1"/>
  <c r="C10" i="1"/>
  <c r="K10" i="1" s="1"/>
  <c r="C9" i="1"/>
  <c r="D9" i="1" s="1"/>
  <c r="C8" i="1"/>
  <c r="C7" i="1"/>
  <c r="E7" i="1" s="1"/>
  <c r="C6" i="1"/>
  <c r="K6" i="1" s="1"/>
  <c r="C5" i="1"/>
  <c r="D5" i="1" s="1"/>
  <c r="C4" i="1"/>
  <c r="K4" i="1" s="1"/>
  <c r="D15" i="1" l="1"/>
  <c r="H5" i="1"/>
  <c r="N5" i="1" s="1"/>
  <c r="H13" i="1"/>
  <c r="H21" i="1"/>
  <c r="R21" i="1" s="1"/>
  <c r="K5" i="1"/>
  <c r="U5" i="1" s="1"/>
  <c r="I9" i="1"/>
  <c r="S9" i="1" s="1"/>
  <c r="K11" i="1"/>
  <c r="I15" i="1"/>
  <c r="K21" i="1"/>
  <c r="U21" i="1" s="1"/>
  <c r="D19" i="1"/>
  <c r="H7" i="1"/>
  <c r="N7" i="1" s="1"/>
  <c r="H15" i="1"/>
  <c r="N15" i="1" s="1"/>
  <c r="I3" i="1"/>
  <c r="O3" i="1" s="1"/>
  <c r="K9" i="1"/>
  <c r="U9" i="1" s="1"/>
  <c r="I13" i="1"/>
  <c r="K15" i="1"/>
  <c r="U15" i="1" s="1"/>
  <c r="I19" i="1"/>
  <c r="D7" i="1"/>
  <c r="F7" i="1" s="1"/>
  <c r="H9" i="1"/>
  <c r="H17" i="1"/>
  <c r="N17" i="1" s="1"/>
  <c r="K3" i="1"/>
  <c r="I7" i="1"/>
  <c r="O7" i="1" s="1"/>
  <c r="K13" i="1"/>
  <c r="I17" i="1"/>
  <c r="K19" i="1"/>
  <c r="U19" i="1" s="1"/>
  <c r="D11" i="1"/>
  <c r="F11" i="1" s="1"/>
  <c r="H3" i="1"/>
  <c r="N3" i="1" s="1"/>
  <c r="H11" i="1"/>
  <c r="R11" i="1" s="1"/>
  <c r="H19" i="1"/>
  <c r="I5" i="1"/>
  <c r="S5" i="1" s="1"/>
  <c r="K7" i="1"/>
  <c r="U7" i="1" s="1"/>
  <c r="I11" i="1"/>
  <c r="O11" i="1" s="1"/>
  <c r="K17" i="1"/>
  <c r="U17" i="1" s="1"/>
  <c r="I21" i="1"/>
  <c r="U4" i="1"/>
  <c r="Q4" i="1"/>
  <c r="L8" i="1"/>
  <c r="D8" i="1"/>
  <c r="J8" i="1"/>
  <c r="H8" i="1"/>
  <c r="N13" i="1"/>
  <c r="R13" i="1"/>
  <c r="K8" i="1"/>
  <c r="K12" i="1"/>
  <c r="S3" i="1"/>
  <c r="S13" i="1"/>
  <c r="O13" i="1"/>
  <c r="Q17" i="1"/>
  <c r="Q19" i="1"/>
  <c r="Q21" i="1"/>
  <c r="R3" i="1"/>
  <c r="R7" i="1"/>
  <c r="L4" i="1"/>
  <c r="J4" i="1"/>
  <c r="H4" i="1"/>
  <c r="D4" i="1"/>
  <c r="L12" i="1"/>
  <c r="J12" i="1"/>
  <c r="H12" i="1"/>
  <c r="D12" i="1"/>
  <c r="L16" i="1"/>
  <c r="D16" i="1"/>
  <c r="J16" i="1"/>
  <c r="H16" i="1"/>
  <c r="L20" i="1"/>
  <c r="J20" i="1"/>
  <c r="H20" i="1"/>
  <c r="D20" i="1"/>
  <c r="E8" i="1"/>
  <c r="N21" i="1"/>
  <c r="U6" i="1"/>
  <c r="Q6" i="1"/>
  <c r="U10" i="1"/>
  <c r="Q10" i="1"/>
  <c r="K16" i="1"/>
  <c r="K20" i="1"/>
  <c r="D6" i="1"/>
  <c r="G6" i="1" s="1"/>
  <c r="L6" i="1"/>
  <c r="H6" i="1"/>
  <c r="J6" i="1"/>
  <c r="D10" i="1"/>
  <c r="G10" i="1" s="1"/>
  <c r="L10" i="1"/>
  <c r="H10" i="1"/>
  <c r="J10" i="1"/>
  <c r="D14" i="1"/>
  <c r="L14" i="1"/>
  <c r="H14" i="1"/>
  <c r="J14" i="1"/>
  <c r="D18" i="1"/>
  <c r="L18" i="1"/>
  <c r="H18" i="1"/>
  <c r="J18" i="1"/>
  <c r="D22" i="1"/>
  <c r="L22" i="1"/>
  <c r="H22" i="1"/>
  <c r="J22" i="1"/>
  <c r="E16" i="1"/>
  <c r="N9" i="1"/>
  <c r="R9" i="1"/>
  <c r="R17" i="1"/>
  <c r="U13" i="1"/>
  <c r="Q13" i="1"/>
  <c r="Q7" i="1"/>
  <c r="E4" i="1"/>
  <c r="E20" i="1"/>
  <c r="N11" i="1"/>
  <c r="N19" i="1"/>
  <c r="R19" i="1"/>
  <c r="I4" i="1"/>
  <c r="I6" i="1"/>
  <c r="I8" i="1"/>
  <c r="I10" i="1"/>
  <c r="I12" i="1"/>
  <c r="I14" i="1"/>
  <c r="I16" i="1"/>
  <c r="I18" i="1"/>
  <c r="I20" i="1"/>
  <c r="I22" i="1"/>
  <c r="Q14" i="1"/>
  <c r="Q18" i="1"/>
  <c r="Q22" i="1"/>
  <c r="Q5" i="1"/>
  <c r="E9" i="1"/>
  <c r="E17" i="1"/>
  <c r="J3" i="1"/>
  <c r="J5" i="1"/>
  <c r="J7" i="1"/>
  <c r="J9" i="1"/>
  <c r="J11" i="1"/>
  <c r="J13" i="1"/>
  <c r="J15" i="1"/>
  <c r="J17" i="1"/>
  <c r="J19" i="1"/>
  <c r="J21" i="1"/>
  <c r="E5" i="1"/>
  <c r="E13" i="1"/>
  <c r="E21" i="1"/>
  <c r="L3" i="1"/>
  <c r="L5" i="1"/>
  <c r="L7" i="1"/>
  <c r="L9" i="1"/>
  <c r="L11" i="1"/>
  <c r="L13" i="1"/>
  <c r="L15" i="1"/>
  <c r="L17" i="1"/>
  <c r="L19" i="1"/>
  <c r="L21" i="1"/>
  <c r="F5" i="1"/>
  <c r="G5" i="1"/>
  <c r="F9" i="1"/>
  <c r="G9" i="1"/>
  <c r="F10" i="1"/>
  <c r="E6" i="1"/>
  <c r="E10" i="1"/>
  <c r="E14" i="1"/>
  <c r="E18" i="1"/>
  <c r="E22" i="1"/>
  <c r="G7" i="1"/>
  <c r="F3" i="1"/>
  <c r="G3" i="1"/>
  <c r="E3" i="1"/>
  <c r="O9" i="1" l="1"/>
  <c r="O5" i="1"/>
  <c r="S11" i="1"/>
  <c r="R15" i="1"/>
  <c r="S7" i="1"/>
  <c r="S17" i="1"/>
  <c r="O17" i="1"/>
  <c r="S15" i="1"/>
  <c r="O15" i="1"/>
  <c r="Q9" i="1"/>
  <c r="Q15" i="1"/>
  <c r="U11" i="1"/>
  <c r="Q11" i="1"/>
  <c r="S21" i="1"/>
  <c r="O21" i="1"/>
  <c r="G11" i="1"/>
  <c r="F6" i="1"/>
  <c r="R5" i="1"/>
  <c r="U3" i="1"/>
  <c r="Q3" i="1"/>
  <c r="S19" i="1"/>
  <c r="O19" i="1"/>
  <c r="T11" i="1"/>
  <c r="P11" i="1"/>
  <c r="S12" i="1"/>
  <c r="O12" i="1"/>
  <c r="N18" i="1"/>
  <c r="R18" i="1"/>
  <c r="R14" i="1"/>
  <c r="N14" i="1"/>
  <c r="R10" i="1"/>
  <c r="N10" i="1"/>
  <c r="R6" i="1"/>
  <c r="N6" i="1"/>
  <c r="U16" i="1"/>
  <c r="Q16" i="1"/>
  <c r="N16" i="1"/>
  <c r="R16" i="1"/>
  <c r="G12" i="1"/>
  <c r="F12" i="1"/>
  <c r="G4" i="1"/>
  <c r="F4" i="1"/>
  <c r="G8" i="1"/>
  <c r="F8" i="1"/>
  <c r="P17" i="1"/>
  <c r="T17" i="1"/>
  <c r="P9" i="1"/>
  <c r="T9" i="1"/>
  <c r="S18" i="1"/>
  <c r="O18" i="1"/>
  <c r="S10" i="1"/>
  <c r="O10" i="1"/>
  <c r="N20" i="1"/>
  <c r="R20" i="1"/>
  <c r="P16" i="1"/>
  <c r="T16" i="1"/>
  <c r="R12" i="1"/>
  <c r="N12" i="1"/>
  <c r="R4" i="1"/>
  <c r="N4" i="1"/>
  <c r="P19" i="1"/>
  <c r="T19" i="1"/>
  <c r="T3" i="1"/>
  <c r="P3" i="1"/>
  <c r="S20" i="1"/>
  <c r="O20" i="1"/>
  <c r="S4" i="1"/>
  <c r="O4" i="1"/>
  <c r="N22" i="1"/>
  <c r="R22" i="1"/>
  <c r="P15" i="1"/>
  <c r="T15" i="1"/>
  <c r="P7" i="1"/>
  <c r="T7" i="1"/>
  <c r="S16" i="1"/>
  <c r="O16" i="1"/>
  <c r="S8" i="1"/>
  <c r="O8" i="1"/>
  <c r="P20" i="1"/>
  <c r="T20" i="1"/>
  <c r="P12" i="1"/>
  <c r="T12" i="1"/>
  <c r="P4" i="1"/>
  <c r="T4" i="1"/>
  <c r="U12" i="1"/>
  <c r="Q12" i="1"/>
  <c r="R8" i="1"/>
  <c r="N8" i="1"/>
  <c r="P21" i="1"/>
  <c r="T21" i="1"/>
  <c r="T13" i="1"/>
  <c r="P13" i="1"/>
  <c r="T5" i="1"/>
  <c r="P5" i="1"/>
  <c r="S22" i="1"/>
  <c r="O22" i="1"/>
  <c r="S14" i="1"/>
  <c r="O14" i="1"/>
  <c r="S6" i="1"/>
  <c r="O6" i="1"/>
  <c r="P22" i="1"/>
  <c r="T22" i="1"/>
  <c r="P18" i="1"/>
  <c r="T18" i="1"/>
  <c r="P14" i="1"/>
  <c r="T14" i="1"/>
  <c r="P10" i="1"/>
  <c r="T10" i="1"/>
  <c r="P6" i="1"/>
  <c r="T6" i="1"/>
  <c r="U20" i="1"/>
  <c r="Q20" i="1"/>
  <c r="U8" i="1"/>
  <c r="Q8" i="1"/>
  <c r="P8" i="1"/>
  <c r="T8" i="1"/>
</calcChain>
</file>

<file path=xl/sharedStrings.xml><?xml version="1.0" encoding="utf-8"?>
<sst xmlns="http://schemas.openxmlformats.org/spreadsheetml/2006/main" count="45" uniqueCount="43">
  <si>
    <t>PIM(pressure unit)</t>
  </si>
  <si>
    <t>rx7 map units</t>
  </si>
  <si>
    <t>PSI Asolute</t>
  </si>
  <si>
    <t>PSIG</t>
  </si>
  <si>
    <t>KPA</t>
  </si>
  <si>
    <t>Vac " HG</t>
  </si>
  <si>
    <t>Vac  mmHG</t>
  </si>
  <si>
    <t>This ia all based on PIM/10000*14.22=PSI absolute</t>
  </si>
  <si>
    <t>atm</t>
  </si>
  <si>
    <t>torr</t>
  </si>
  <si>
    <t>kPa</t>
  </si>
  <si>
    <t>PSIA</t>
  </si>
  <si>
    <t>mmHG</t>
  </si>
  <si>
    <t xml:space="preserve"> And These are all equal</t>
  </si>
  <si>
    <t>InHG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</si>
  <si>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</si>
  <si>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</si>
  <si>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</si>
  <si>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</si>
  <si>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</si>
  <si>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</si>
  <si>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</si>
  <si>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</si>
  <si>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</si>
  <si>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</si>
  <si>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</si>
  <si>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</si>
  <si>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</si>
  <si>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</si>
  <si>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</si>
  <si>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</si>
  <si>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</si>
  <si>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</si>
  <si>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P20</t>
  </si>
  <si>
    <t>P19</t>
  </si>
  <si>
    <t>8.5:1</t>
  </si>
  <si>
    <t>9.4:1</t>
  </si>
  <si>
    <t>9.7:1</t>
  </si>
  <si>
    <t>Absolute cylinder pressure</t>
  </si>
  <si>
    <t>10:1 Equivalent Load</t>
  </si>
  <si>
    <t>10:1 Equivalent pressures</t>
  </si>
  <si>
    <t>10:1 equivalent pressure is PSI absolute*compression ratio/10</t>
  </si>
  <si>
    <t>10:1 Equivalent Load is PSI absolute*compression ratio/10/14.696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</si>
</sst>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/>
    <xf numFmtId="0" fontId="2" fillId="3" borderId="0" xfId="0" applyFont="1" applyFill="1"/>
    <xf numFmtId="0" fontId="2" fillId="4" borderId="0" xfId="0" applyFont="1" applyFill="1" applyAlignment="1">
      <alignment horizontal="center"/>
    </xf>
    <xf numFmtId="20" fontId="2" fillId="4" borderId="0" xfId="0" applyNumberFormat="1" applyFont="1" applyFill="1" applyAlignment="1">
      <alignment horizontal="center"/>
    </xf>
    <xf numFmtId="0" fontId="2" fillId="5" borderId="0" xfId="0" applyFont="1" applyFill="1"/>
    <xf numFmtId="0" fontId="2" fillId="6" borderId="0" xfId="0" applyFont="1" applyFill="1"/>
    <xf numFmtId="0" fontId="2" fillId="4" borderId="0" xfId="0" applyFont="1" applyFill="1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tabSelected="1" workbookViewId="0">
      <selection activeCell="C24" sqref="C24"/>
    </sheetView>
  </sheetViews>
  <sheetFormatPr defaultRowHeight="15" x14ac:dyDescent="0.25"/>
  <cols>
    <col min="1" max="1" width="15.140625" customWidth="1"/>
    <col min="2" max="2" width="3.7109375" customWidth="1"/>
    <col min="3" max="3" width="10.42578125" customWidth="1"/>
    <col min="4" max="4" width="7" customWidth="1"/>
    <col min="5" max="5" width="8" customWidth="1"/>
    <col min="6" max="6" width="9.140625" customWidth="1"/>
    <col min="7" max="7" width="11" bestFit="1" customWidth="1"/>
    <col min="13" max="13" width="8.140625" style="1" customWidth="1"/>
    <col min="14" max="14" width="7.7109375" customWidth="1"/>
    <col min="15" max="15" width="7.85546875" customWidth="1"/>
    <col min="16" max="16" width="7.42578125" customWidth="1"/>
    <col min="17" max="17" width="8.28515625" customWidth="1"/>
    <col min="18" max="18" width="8.7109375" customWidth="1"/>
    <col min="19" max="19" width="9" customWidth="1"/>
    <col min="20" max="20" width="8.42578125" customWidth="1"/>
    <col min="21" max="21" width="8.5703125" customWidth="1"/>
  </cols>
  <sheetData>
    <row r="1" spans="1:21" x14ac:dyDescent="0.25">
      <c r="A1" s="3" t="s">
        <v>1</v>
      </c>
      <c r="B1" s="3"/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6" t="s">
        <v>38</v>
      </c>
      <c r="I1" s="6"/>
      <c r="J1" s="6"/>
      <c r="K1" s="6"/>
      <c r="L1" s="6"/>
      <c r="M1" s="7" t="s">
        <v>3</v>
      </c>
      <c r="N1" s="8" t="s">
        <v>40</v>
      </c>
      <c r="O1" s="8"/>
      <c r="P1" s="8"/>
      <c r="Q1" s="8"/>
      <c r="R1" s="9" t="s">
        <v>39</v>
      </c>
      <c r="S1" s="9"/>
      <c r="T1" s="9"/>
      <c r="U1" s="9"/>
    </row>
    <row r="2" spans="1:21" x14ac:dyDescent="0.25">
      <c r="A2" s="10" t="s">
        <v>0</v>
      </c>
      <c r="B2" s="10"/>
      <c r="C2" s="10"/>
      <c r="D2" s="11"/>
      <c r="E2" s="10"/>
      <c r="F2" s="10"/>
      <c r="G2" s="10"/>
      <c r="H2" s="12" t="s">
        <v>35</v>
      </c>
      <c r="I2" s="13">
        <v>0.3756944444444445</v>
      </c>
      <c r="J2" s="12" t="s">
        <v>36</v>
      </c>
      <c r="K2" s="12" t="s">
        <v>37</v>
      </c>
      <c r="L2" s="13">
        <v>0.41736111111111113</v>
      </c>
      <c r="M2" s="7"/>
      <c r="N2" s="14">
        <v>8.5</v>
      </c>
      <c r="O2" s="14">
        <v>9</v>
      </c>
      <c r="P2" s="14">
        <v>9.4</v>
      </c>
      <c r="Q2" s="14">
        <v>9.6999999999999993</v>
      </c>
      <c r="R2" s="15">
        <v>8.5</v>
      </c>
      <c r="S2" s="15">
        <v>9</v>
      </c>
      <c r="T2" s="15">
        <v>9.4</v>
      </c>
      <c r="U2" s="15">
        <v>9.6999999999999993</v>
      </c>
    </row>
    <row r="3" spans="1:21" x14ac:dyDescent="0.25">
      <c r="A3" s="10">
        <v>1000</v>
      </c>
      <c r="B3" s="10" t="s">
        <v>15</v>
      </c>
      <c r="C3" s="10">
        <f>A3/10000*14.22</f>
        <v>1.4220000000000002</v>
      </c>
      <c r="D3" s="11">
        <f>C3-14.696</f>
        <v>-13.273999999999999</v>
      </c>
      <c r="E3" s="10">
        <f>C3*101.325/14.696</f>
        <v>9.8043106967882441</v>
      </c>
      <c r="F3" s="10">
        <f>D3*29.92/14.696</f>
        <v>-27.024910179640717</v>
      </c>
      <c r="G3" s="10">
        <f>D3*760/14.696</f>
        <v>-686.46162221012526</v>
      </c>
      <c r="H3" s="16">
        <f>C3*8.5</f>
        <v>12.087000000000002</v>
      </c>
      <c r="I3" s="16">
        <f>C3*9</f>
        <v>12.798000000000002</v>
      </c>
      <c r="J3" s="16">
        <f>C3*9.4</f>
        <v>13.366800000000001</v>
      </c>
      <c r="K3" s="16">
        <f>C3*9.7</f>
        <v>13.7934</v>
      </c>
      <c r="L3" s="16">
        <f>C3*10</f>
        <v>14.220000000000002</v>
      </c>
      <c r="M3" s="7">
        <v>-13.273999999999999</v>
      </c>
      <c r="N3" s="14">
        <f>(H3/10)-14.696</f>
        <v>-13.487299999999999</v>
      </c>
      <c r="O3" s="14">
        <f t="shared" ref="O3:O22" si="0">(I3/10)-14.696</f>
        <v>-13.4162</v>
      </c>
      <c r="P3" s="14">
        <f t="shared" ref="P3:P22" si="1">(J3/10)-14.696</f>
        <v>-13.35932</v>
      </c>
      <c r="Q3" s="14">
        <f t="shared" ref="Q3:Q22" si="2">(K3/10)-14.696</f>
        <v>-13.316659999999999</v>
      </c>
      <c r="R3" s="15">
        <f>(H3/10)/14.696</f>
        <v>8.2246869896570499E-2</v>
      </c>
      <c r="S3" s="15">
        <f t="shared" ref="S3:S22" si="3">(I3/10)/14.696</f>
        <v>8.7084921066957019E-2</v>
      </c>
      <c r="T3" s="15">
        <f t="shared" ref="T3:T22" si="4">(J3/10)/14.696</f>
        <v>9.0955362003266205E-2</v>
      </c>
      <c r="U3" s="15">
        <f t="shared" ref="U3:U22" si="5">(K3/10)/14.696</f>
        <v>9.3858192705498097E-2</v>
      </c>
    </row>
    <row r="4" spans="1:21" x14ac:dyDescent="0.25">
      <c r="A4" s="10">
        <v>2000</v>
      </c>
      <c r="B4" s="10" t="s">
        <v>16</v>
      </c>
      <c r="C4" s="10">
        <f t="shared" ref="C4:C21" si="6">A4/10000*14.22</f>
        <v>2.8440000000000003</v>
      </c>
      <c r="D4" s="11">
        <f t="shared" ref="D4:D22" si="7">C4-14.696</f>
        <v>-11.852</v>
      </c>
      <c r="E4" s="10">
        <f t="shared" ref="E4:E22" si="8">C4*101.325/14.696</f>
        <v>19.608621393576488</v>
      </c>
      <c r="F4" s="10">
        <f t="shared" ref="F4:F12" si="9">D4*29.92/14.696</f>
        <v>-24.129820359281439</v>
      </c>
      <c r="G4" s="10">
        <f t="shared" ref="G4:G12" si="10">D4*760/14.696</f>
        <v>-612.9232444202504</v>
      </c>
      <c r="H4" s="16">
        <f t="shared" ref="H4:H22" si="11">C4*8.5</f>
        <v>24.174000000000003</v>
      </c>
      <c r="I4" s="16">
        <f t="shared" ref="I4:I22" si="12">C4*9</f>
        <v>25.596000000000004</v>
      </c>
      <c r="J4" s="16">
        <f t="shared" ref="J4:J22" si="13">C4*9.4</f>
        <v>26.733600000000003</v>
      </c>
      <c r="K4" s="16">
        <f t="shared" ref="K4:K22" si="14">C4*9.7</f>
        <v>27.5868</v>
      </c>
      <c r="L4" s="16">
        <f t="shared" ref="L4:L22" si="15">C4*10</f>
        <v>28.440000000000005</v>
      </c>
      <c r="M4" s="7">
        <v>-11.852</v>
      </c>
      <c r="N4" s="14">
        <f t="shared" ref="N4:N22" si="16">(H4/10)-14.696</f>
        <v>-12.278599999999999</v>
      </c>
      <c r="O4" s="14">
        <f t="shared" si="0"/>
        <v>-12.136399999999998</v>
      </c>
      <c r="P4" s="14">
        <f t="shared" si="1"/>
        <v>-12.022639999999999</v>
      </c>
      <c r="Q4" s="14">
        <f t="shared" si="2"/>
        <v>-11.93732</v>
      </c>
      <c r="R4" s="15">
        <f t="shared" ref="R4:R22" si="17">(H4/10)/14.696</f>
        <v>0.164493739793141</v>
      </c>
      <c r="S4" s="15">
        <f t="shared" si="3"/>
        <v>0.17416984213391404</v>
      </c>
      <c r="T4" s="15">
        <f t="shared" si="4"/>
        <v>0.18191072400653241</v>
      </c>
      <c r="U4" s="15">
        <f t="shared" si="5"/>
        <v>0.18771638541099619</v>
      </c>
    </row>
    <row r="5" spans="1:21" x14ac:dyDescent="0.25">
      <c r="A5" s="10">
        <v>3000</v>
      </c>
      <c r="B5" s="10" t="s">
        <v>17</v>
      </c>
      <c r="C5" s="10">
        <f t="shared" si="6"/>
        <v>4.266</v>
      </c>
      <c r="D5" s="11">
        <f t="shared" si="7"/>
        <v>-10.43</v>
      </c>
      <c r="E5" s="10">
        <f t="shared" si="8"/>
        <v>29.412932090364727</v>
      </c>
      <c r="F5" s="10">
        <f t="shared" si="9"/>
        <v>-21.234730538922157</v>
      </c>
      <c r="G5" s="10">
        <f t="shared" si="10"/>
        <v>-539.38486663037565</v>
      </c>
      <c r="H5" s="16">
        <f t="shared" si="11"/>
        <v>36.261000000000003</v>
      </c>
      <c r="I5" s="16">
        <f t="shared" si="12"/>
        <v>38.393999999999998</v>
      </c>
      <c r="J5" s="16">
        <f t="shared" si="13"/>
        <v>40.1004</v>
      </c>
      <c r="K5" s="16">
        <f t="shared" si="14"/>
        <v>41.380199999999995</v>
      </c>
      <c r="L5" s="16">
        <f t="shared" si="15"/>
        <v>42.66</v>
      </c>
      <c r="M5" s="7">
        <v>-10.43</v>
      </c>
      <c r="N5" s="14">
        <f t="shared" si="16"/>
        <v>-11.069900000000001</v>
      </c>
      <c r="O5" s="14">
        <f t="shared" si="0"/>
        <v>-10.8566</v>
      </c>
      <c r="P5" s="14">
        <f t="shared" si="1"/>
        <v>-10.68596</v>
      </c>
      <c r="Q5" s="14">
        <f t="shared" si="2"/>
        <v>-10.557980000000001</v>
      </c>
      <c r="R5" s="15">
        <f t="shared" si="17"/>
        <v>0.24674060968971151</v>
      </c>
      <c r="S5" s="15">
        <f t="shared" si="3"/>
        <v>0.26125476320087099</v>
      </c>
      <c r="T5" s="15">
        <f t="shared" si="4"/>
        <v>0.27286608600979861</v>
      </c>
      <c r="U5" s="15">
        <f t="shared" si="5"/>
        <v>0.28157457811649422</v>
      </c>
    </row>
    <row r="6" spans="1:21" x14ac:dyDescent="0.25">
      <c r="A6" s="10">
        <v>4000</v>
      </c>
      <c r="B6" s="10" t="s">
        <v>18</v>
      </c>
      <c r="C6" s="10">
        <f t="shared" si="6"/>
        <v>5.6880000000000006</v>
      </c>
      <c r="D6" s="11">
        <f t="shared" si="7"/>
        <v>-9.0079999999999991</v>
      </c>
      <c r="E6" s="10">
        <f t="shared" si="8"/>
        <v>39.217242787152976</v>
      </c>
      <c r="F6" s="10">
        <f t="shared" si="9"/>
        <v>-18.339640718562876</v>
      </c>
      <c r="G6" s="10">
        <f t="shared" si="10"/>
        <v>-465.84648884050074</v>
      </c>
      <c r="H6" s="16">
        <f t="shared" si="11"/>
        <v>48.348000000000006</v>
      </c>
      <c r="I6" s="16">
        <f t="shared" si="12"/>
        <v>51.192000000000007</v>
      </c>
      <c r="J6" s="16">
        <f t="shared" si="13"/>
        <v>53.467200000000005</v>
      </c>
      <c r="K6" s="16">
        <f t="shared" si="14"/>
        <v>55.1736</v>
      </c>
      <c r="L6" s="16">
        <f t="shared" si="15"/>
        <v>56.88000000000001</v>
      </c>
      <c r="M6" s="7">
        <v>-9.0079999999999991</v>
      </c>
      <c r="N6" s="14">
        <f t="shared" si="16"/>
        <v>-9.8612000000000002</v>
      </c>
      <c r="O6" s="14">
        <f t="shared" si="0"/>
        <v>-9.5767999999999986</v>
      </c>
      <c r="P6" s="14">
        <f t="shared" si="1"/>
        <v>-9.3492800000000003</v>
      </c>
      <c r="Q6" s="14">
        <f t="shared" si="2"/>
        <v>-9.1786399999999997</v>
      </c>
      <c r="R6" s="15">
        <f t="shared" si="17"/>
        <v>0.32898747958628199</v>
      </c>
      <c r="S6" s="15">
        <f t="shared" si="3"/>
        <v>0.34833968426782808</v>
      </c>
      <c r="T6" s="15">
        <f t="shared" si="4"/>
        <v>0.36382144801306482</v>
      </c>
      <c r="U6" s="15">
        <f t="shared" si="5"/>
        <v>0.37543277082199239</v>
      </c>
    </row>
    <row r="7" spans="1:21" x14ac:dyDescent="0.25">
      <c r="A7" s="10">
        <v>5000</v>
      </c>
      <c r="B7" s="10" t="s">
        <v>19</v>
      </c>
      <c r="C7" s="10">
        <f t="shared" si="6"/>
        <v>7.11</v>
      </c>
      <c r="D7" s="11">
        <f t="shared" si="7"/>
        <v>-7.5859999999999994</v>
      </c>
      <c r="E7" s="10">
        <f t="shared" si="8"/>
        <v>49.021553483941211</v>
      </c>
      <c r="F7" s="10">
        <f t="shared" si="9"/>
        <v>-15.444550898203593</v>
      </c>
      <c r="G7" s="10">
        <f t="shared" si="10"/>
        <v>-392.308111050626</v>
      </c>
      <c r="H7" s="16">
        <f t="shared" si="11"/>
        <v>60.435000000000002</v>
      </c>
      <c r="I7" s="16">
        <f t="shared" si="12"/>
        <v>63.99</v>
      </c>
      <c r="J7" s="16">
        <f t="shared" si="13"/>
        <v>66.834000000000003</v>
      </c>
      <c r="K7" s="16">
        <f t="shared" si="14"/>
        <v>68.966999999999999</v>
      </c>
      <c r="L7" s="16">
        <f t="shared" si="15"/>
        <v>71.100000000000009</v>
      </c>
      <c r="M7" s="7">
        <v>-7.5859999999999994</v>
      </c>
      <c r="N7" s="14">
        <f t="shared" si="16"/>
        <v>-8.6524999999999999</v>
      </c>
      <c r="O7" s="14">
        <f t="shared" si="0"/>
        <v>-8.2970000000000006</v>
      </c>
      <c r="P7" s="14">
        <f t="shared" si="1"/>
        <v>-8.0125999999999991</v>
      </c>
      <c r="Q7" s="14">
        <f t="shared" si="2"/>
        <v>-7.7992999999999997</v>
      </c>
      <c r="R7" s="15">
        <f t="shared" si="17"/>
        <v>0.41123434948285248</v>
      </c>
      <c r="S7" s="15">
        <f t="shared" si="3"/>
        <v>0.435424605334785</v>
      </c>
      <c r="T7" s="15">
        <f t="shared" si="4"/>
        <v>0.45477681001633102</v>
      </c>
      <c r="U7" s="15">
        <f t="shared" si="5"/>
        <v>0.4692909635274905</v>
      </c>
    </row>
    <row r="8" spans="1:21" x14ac:dyDescent="0.25">
      <c r="A8" s="10">
        <v>6000</v>
      </c>
      <c r="B8" s="10" t="s">
        <v>20</v>
      </c>
      <c r="C8" s="10">
        <f t="shared" si="6"/>
        <v>8.532</v>
      </c>
      <c r="D8" s="11">
        <f t="shared" si="7"/>
        <v>-6.1639999999999997</v>
      </c>
      <c r="E8" s="10">
        <f t="shared" si="8"/>
        <v>58.825864180729454</v>
      </c>
      <c r="F8" s="10">
        <f t="shared" si="9"/>
        <v>-12.549461077844313</v>
      </c>
      <c r="G8" s="10">
        <f t="shared" si="10"/>
        <v>-318.7697332607512</v>
      </c>
      <c r="H8" s="16">
        <f t="shared" si="11"/>
        <v>72.522000000000006</v>
      </c>
      <c r="I8" s="16">
        <f t="shared" si="12"/>
        <v>76.787999999999997</v>
      </c>
      <c r="J8" s="16">
        <f t="shared" si="13"/>
        <v>80.200800000000001</v>
      </c>
      <c r="K8" s="16">
        <f t="shared" si="14"/>
        <v>82.76039999999999</v>
      </c>
      <c r="L8" s="16">
        <f t="shared" si="15"/>
        <v>85.32</v>
      </c>
      <c r="M8" s="7">
        <v>-6.1639999999999997</v>
      </c>
      <c r="N8" s="14">
        <f t="shared" si="16"/>
        <v>-7.4437999999999995</v>
      </c>
      <c r="O8" s="14">
        <f t="shared" si="0"/>
        <v>-7.0171999999999999</v>
      </c>
      <c r="P8" s="14">
        <f t="shared" si="1"/>
        <v>-6.6759199999999996</v>
      </c>
      <c r="Q8" s="14">
        <f t="shared" si="2"/>
        <v>-6.4199600000000014</v>
      </c>
      <c r="R8" s="15">
        <f t="shared" si="17"/>
        <v>0.49348121937942302</v>
      </c>
      <c r="S8" s="15">
        <f t="shared" si="3"/>
        <v>0.52250952640174197</v>
      </c>
      <c r="T8" s="15">
        <f t="shared" si="4"/>
        <v>0.54573217201959723</v>
      </c>
      <c r="U8" s="15">
        <f t="shared" si="5"/>
        <v>0.56314915623298845</v>
      </c>
    </row>
    <row r="9" spans="1:21" x14ac:dyDescent="0.25">
      <c r="A9" s="10">
        <v>7000</v>
      </c>
      <c r="B9" s="10" t="s">
        <v>21</v>
      </c>
      <c r="C9" s="10">
        <f t="shared" si="6"/>
        <v>9.9540000000000006</v>
      </c>
      <c r="D9" s="11">
        <f t="shared" si="7"/>
        <v>-4.7419999999999991</v>
      </c>
      <c r="E9" s="10">
        <f t="shared" si="8"/>
        <v>68.630174877517689</v>
      </c>
      <c r="F9" s="10">
        <f t="shared" si="9"/>
        <v>-9.6543712574850282</v>
      </c>
      <c r="G9" s="10">
        <f t="shared" si="10"/>
        <v>-245.23135547087637</v>
      </c>
      <c r="H9" s="16">
        <f t="shared" si="11"/>
        <v>84.609000000000009</v>
      </c>
      <c r="I9" s="16">
        <f t="shared" si="12"/>
        <v>89.586000000000013</v>
      </c>
      <c r="J9" s="16">
        <f t="shared" si="13"/>
        <v>93.567600000000013</v>
      </c>
      <c r="K9" s="16">
        <f t="shared" si="14"/>
        <v>96.553799999999995</v>
      </c>
      <c r="L9" s="16">
        <f t="shared" si="15"/>
        <v>99.54</v>
      </c>
      <c r="M9" s="7">
        <v>-4.7419999999999991</v>
      </c>
      <c r="N9" s="14">
        <f t="shared" si="16"/>
        <v>-6.2350999999999992</v>
      </c>
      <c r="O9" s="14">
        <f t="shared" si="0"/>
        <v>-5.7373999999999992</v>
      </c>
      <c r="P9" s="14">
        <f t="shared" si="1"/>
        <v>-5.3392399999999984</v>
      </c>
      <c r="Q9" s="14">
        <f t="shared" si="2"/>
        <v>-5.0406200000000005</v>
      </c>
      <c r="R9" s="15">
        <f t="shared" si="17"/>
        <v>0.5757280892759935</v>
      </c>
      <c r="S9" s="15">
        <f t="shared" si="3"/>
        <v>0.60959444746869906</v>
      </c>
      <c r="T9" s="15">
        <f t="shared" si="4"/>
        <v>0.63668753402286349</v>
      </c>
      <c r="U9" s="15">
        <f t="shared" si="5"/>
        <v>0.65700734893848667</v>
      </c>
    </row>
    <row r="10" spans="1:21" x14ac:dyDescent="0.25">
      <c r="A10" s="10">
        <v>8000</v>
      </c>
      <c r="B10" s="10" t="s">
        <v>22</v>
      </c>
      <c r="C10" s="10">
        <f t="shared" si="6"/>
        <v>11.376000000000001</v>
      </c>
      <c r="D10" s="11">
        <f t="shared" si="7"/>
        <v>-3.3199999999999985</v>
      </c>
      <c r="E10" s="10">
        <f t="shared" si="8"/>
        <v>78.434485574305953</v>
      </c>
      <c r="F10" s="10">
        <f t="shared" si="9"/>
        <v>-6.7592814371257459</v>
      </c>
      <c r="G10" s="10">
        <f t="shared" si="10"/>
        <v>-171.69297768100157</v>
      </c>
      <c r="H10" s="16">
        <f t="shared" si="11"/>
        <v>96.696000000000012</v>
      </c>
      <c r="I10" s="16">
        <f t="shared" si="12"/>
        <v>102.38400000000001</v>
      </c>
      <c r="J10" s="16">
        <f t="shared" si="13"/>
        <v>106.93440000000001</v>
      </c>
      <c r="K10" s="16">
        <f t="shared" si="14"/>
        <v>110.3472</v>
      </c>
      <c r="L10" s="16">
        <f t="shared" si="15"/>
        <v>113.76000000000002</v>
      </c>
      <c r="M10" s="7">
        <v>-3.3199999999999985</v>
      </c>
      <c r="N10" s="14">
        <f t="shared" si="16"/>
        <v>-5.0263999999999989</v>
      </c>
      <c r="O10" s="14">
        <f t="shared" si="0"/>
        <v>-4.4575999999999976</v>
      </c>
      <c r="P10" s="14">
        <f t="shared" si="1"/>
        <v>-4.002559999999999</v>
      </c>
      <c r="Q10" s="14">
        <f t="shared" si="2"/>
        <v>-3.6612799999999996</v>
      </c>
      <c r="R10" s="15">
        <f t="shared" si="17"/>
        <v>0.65797495917256399</v>
      </c>
      <c r="S10" s="15">
        <f t="shared" si="3"/>
        <v>0.69667936853565615</v>
      </c>
      <c r="T10" s="15">
        <f t="shared" si="4"/>
        <v>0.72764289602612964</v>
      </c>
      <c r="U10" s="15">
        <f t="shared" si="5"/>
        <v>0.75086554164398478</v>
      </c>
    </row>
    <row r="11" spans="1:21" x14ac:dyDescent="0.25">
      <c r="A11" s="10">
        <v>9000</v>
      </c>
      <c r="B11" s="10" t="s">
        <v>23</v>
      </c>
      <c r="C11" s="10">
        <f t="shared" si="6"/>
        <v>12.798</v>
      </c>
      <c r="D11" s="11">
        <f t="shared" si="7"/>
        <v>-1.8979999999999997</v>
      </c>
      <c r="E11" s="10">
        <f t="shared" si="8"/>
        <v>88.238796271094188</v>
      </c>
      <c r="F11" s="10">
        <f t="shared" si="9"/>
        <v>-3.8641916167664667</v>
      </c>
      <c r="G11" s="10">
        <f t="shared" si="10"/>
        <v>-98.154599891126821</v>
      </c>
      <c r="H11" s="16">
        <f t="shared" si="11"/>
        <v>108.783</v>
      </c>
      <c r="I11" s="16">
        <f t="shared" si="12"/>
        <v>115.182</v>
      </c>
      <c r="J11" s="16">
        <f t="shared" si="13"/>
        <v>120.30120000000001</v>
      </c>
      <c r="K11" s="16">
        <f t="shared" si="14"/>
        <v>124.14059999999999</v>
      </c>
      <c r="L11" s="16">
        <f t="shared" si="15"/>
        <v>127.98</v>
      </c>
      <c r="M11" s="7">
        <v>-1.8979999999999997</v>
      </c>
      <c r="N11" s="14">
        <f t="shared" si="16"/>
        <v>-3.8177000000000003</v>
      </c>
      <c r="O11" s="14">
        <f t="shared" si="0"/>
        <v>-3.1777999999999995</v>
      </c>
      <c r="P11" s="14">
        <f t="shared" si="1"/>
        <v>-2.6658799999999996</v>
      </c>
      <c r="Q11" s="14">
        <f t="shared" si="2"/>
        <v>-2.2819400000000005</v>
      </c>
      <c r="R11" s="15">
        <f t="shared" si="17"/>
        <v>0.74022182906913447</v>
      </c>
      <c r="S11" s="15">
        <f t="shared" si="3"/>
        <v>0.78376428960261302</v>
      </c>
      <c r="T11" s="15">
        <f t="shared" si="4"/>
        <v>0.81859825802939579</v>
      </c>
      <c r="U11" s="15">
        <f t="shared" si="5"/>
        <v>0.84472373434948278</v>
      </c>
    </row>
    <row r="12" spans="1:21" x14ac:dyDescent="0.25">
      <c r="A12" s="10">
        <v>10000</v>
      </c>
      <c r="B12" s="10" t="s">
        <v>24</v>
      </c>
      <c r="C12" s="10">
        <f t="shared" si="6"/>
        <v>14.22</v>
      </c>
      <c r="D12" s="11">
        <f t="shared" si="7"/>
        <v>-0.47599999999999909</v>
      </c>
      <c r="E12" s="10">
        <f t="shared" si="8"/>
        <v>98.043106967882423</v>
      </c>
      <c r="F12" s="10">
        <f t="shared" si="9"/>
        <v>-0.96910179640718386</v>
      </c>
      <c r="G12" s="10">
        <f t="shared" si="10"/>
        <v>-24.616222101251996</v>
      </c>
      <c r="H12" s="16">
        <f t="shared" si="11"/>
        <v>120.87</v>
      </c>
      <c r="I12" s="16">
        <f t="shared" si="12"/>
        <v>127.98</v>
      </c>
      <c r="J12" s="16">
        <f t="shared" si="13"/>
        <v>133.66800000000001</v>
      </c>
      <c r="K12" s="16">
        <f t="shared" si="14"/>
        <v>137.934</v>
      </c>
      <c r="L12" s="16">
        <f t="shared" si="15"/>
        <v>142.20000000000002</v>
      </c>
      <c r="M12" s="7">
        <v>-0.47599999999999909</v>
      </c>
      <c r="N12" s="14">
        <f t="shared" si="16"/>
        <v>-2.609</v>
      </c>
      <c r="O12" s="14">
        <f t="shared" si="0"/>
        <v>-1.8979999999999997</v>
      </c>
      <c r="P12" s="14">
        <f t="shared" si="1"/>
        <v>-1.3291999999999984</v>
      </c>
      <c r="Q12" s="14">
        <f t="shared" si="2"/>
        <v>-0.90259999999999962</v>
      </c>
      <c r="R12" s="15">
        <f t="shared" si="17"/>
        <v>0.82246869896570496</v>
      </c>
      <c r="S12" s="15">
        <f t="shared" si="3"/>
        <v>0.87084921066957</v>
      </c>
      <c r="T12" s="15">
        <f t="shared" si="4"/>
        <v>0.90955362003266205</v>
      </c>
      <c r="U12" s="15">
        <f t="shared" si="5"/>
        <v>0.938581927054981</v>
      </c>
    </row>
    <row r="13" spans="1:21" x14ac:dyDescent="0.25">
      <c r="A13" s="10">
        <v>11000</v>
      </c>
      <c r="B13" s="10" t="s">
        <v>25</v>
      </c>
      <c r="C13" s="10">
        <f t="shared" si="6"/>
        <v>15.642000000000001</v>
      </c>
      <c r="D13" s="11">
        <f t="shared" si="7"/>
        <v>0.94600000000000151</v>
      </c>
      <c r="E13" s="10">
        <f t="shared" si="8"/>
        <v>107.84741766467067</v>
      </c>
      <c r="F13" s="10"/>
      <c r="G13" s="10"/>
      <c r="H13" s="16">
        <f t="shared" si="11"/>
        <v>132.95700000000002</v>
      </c>
      <c r="I13" s="16">
        <f t="shared" si="12"/>
        <v>140.77800000000002</v>
      </c>
      <c r="J13" s="16">
        <f t="shared" si="13"/>
        <v>147.03480000000002</v>
      </c>
      <c r="K13" s="16">
        <f t="shared" si="14"/>
        <v>151.72739999999999</v>
      </c>
      <c r="L13" s="16">
        <f t="shared" si="15"/>
        <v>156.42000000000002</v>
      </c>
      <c r="M13" s="7">
        <v>0.94600000000000151</v>
      </c>
      <c r="N13" s="14">
        <f t="shared" si="16"/>
        <v>-1.4002999999999979</v>
      </c>
      <c r="O13" s="14">
        <f t="shared" si="0"/>
        <v>-0.61819999999999808</v>
      </c>
      <c r="P13" s="14">
        <f t="shared" si="1"/>
        <v>7.4800000000028177E-3</v>
      </c>
      <c r="Q13" s="14">
        <f t="shared" si="2"/>
        <v>0.4767399999999995</v>
      </c>
      <c r="R13" s="15">
        <f t="shared" si="17"/>
        <v>0.90471556886227555</v>
      </c>
      <c r="S13" s="15">
        <f t="shared" si="3"/>
        <v>0.95793413173652708</v>
      </c>
      <c r="T13" s="15">
        <f t="shared" si="4"/>
        <v>1.0005089820359283</v>
      </c>
      <c r="U13" s="15">
        <f t="shared" si="5"/>
        <v>1.0324401197604791</v>
      </c>
    </row>
    <row r="14" spans="1:21" x14ac:dyDescent="0.25">
      <c r="A14" s="10">
        <v>12000</v>
      </c>
      <c r="B14" s="10" t="s">
        <v>26</v>
      </c>
      <c r="C14" s="10">
        <f t="shared" si="6"/>
        <v>17.064</v>
      </c>
      <c r="D14" s="11">
        <f t="shared" si="7"/>
        <v>2.3680000000000003</v>
      </c>
      <c r="E14" s="10">
        <f t="shared" si="8"/>
        <v>117.65172836145891</v>
      </c>
      <c r="F14" s="10"/>
      <c r="G14" s="10"/>
      <c r="H14" s="16">
        <f t="shared" si="11"/>
        <v>145.04400000000001</v>
      </c>
      <c r="I14" s="16">
        <f t="shared" si="12"/>
        <v>153.57599999999999</v>
      </c>
      <c r="J14" s="16">
        <f t="shared" si="13"/>
        <v>160.4016</v>
      </c>
      <c r="K14" s="16">
        <f t="shared" si="14"/>
        <v>165.52079999999998</v>
      </c>
      <c r="L14" s="16">
        <f t="shared" si="15"/>
        <v>170.64</v>
      </c>
      <c r="M14" s="7">
        <v>2.3680000000000003</v>
      </c>
      <c r="N14" s="14">
        <f t="shared" si="16"/>
        <v>-0.19159999999999933</v>
      </c>
      <c r="O14" s="14">
        <f t="shared" si="0"/>
        <v>0.66159999999999997</v>
      </c>
      <c r="P14" s="14">
        <f t="shared" si="1"/>
        <v>1.3441600000000005</v>
      </c>
      <c r="Q14" s="14">
        <f t="shared" si="2"/>
        <v>1.8560799999999968</v>
      </c>
      <c r="R14" s="15">
        <f t="shared" si="17"/>
        <v>0.98696243875884604</v>
      </c>
      <c r="S14" s="15">
        <f t="shared" si="3"/>
        <v>1.0450190528034839</v>
      </c>
      <c r="T14" s="15">
        <f t="shared" si="4"/>
        <v>1.0914643440391945</v>
      </c>
      <c r="U14" s="15">
        <f t="shared" si="5"/>
        <v>1.1262983124659769</v>
      </c>
    </row>
    <row r="15" spans="1:21" x14ac:dyDescent="0.25">
      <c r="A15" s="10">
        <v>13000</v>
      </c>
      <c r="B15" s="10" t="s">
        <v>27</v>
      </c>
      <c r="C15" s="10">
        <f t="shared" si="6"/>
        <v>18.486000000000001</v>
      </c>
      <c r="D15" s="11">
        <f t="shared" si="7"/>
        <v>3.7900000000000009</v>
      </c>
      <c r="E15" s="10">
        <f t="shared" si="8"/>
        <v>127.45603905824716</v>
      </c>
      <c r="F15" s="10"/>
      <c r="G15" s="10"/>
      <c r="H15" s="16">
        <f t="shared" si="11"/>
        <v>157.131</v>
      </c>
      <c r="I15" s="16">
        <f t="shared" si="12"/>
        <v>166.374</v>
      </c>
      <c r="J15" s="16">
        <f t="shared" si="13"/>
        <v>173.76840000000001</v>
      </c>
      <c r="K15" s="16">
        <f t="shared" si="14"/>
        <v>179.3142</v>
      </c>
      <c r="L15" s="16">
        <f t="shared" si="15"/>
        <v>184.86</v>
      </c>
      <c r="M15" s="7">
        <v>3.7900000000000009</v>
      </c>
      <c r="N15" s="14">
        <f t="shared" si="16"/>
        <v>1.017100000000001</v>
      </c>
      <c r="O15" s="14">
        <f t="shared" si="0"/>
        <v>1.9413999999999998</v>
      </c>
      <c r="P15" s="14">
        <f t="shared" si="1"/>
        <v>2.6808400000000017</v>
      </c>
      <c r="Q15" s="14">
        <f t="shared" si="2"/>
        <v>3.2354199999999995</v>
      </c>
      <c r="R15" s="15">
        <f t="shared" si="17"/>
        <v>1.0692093086554164</v>
      </c>
      <c r="S15" s="15">
        <f t="shared" si="3"/>
        <v>1.1321039738704408</v>
      </c>
      <c r="T15" s="15">
        <f t="shared" si="4"/>
        <v>1.1824197060424606</v>
      </c>
      <c r="U15" s="15">
        <f t="shared" si="5"/>
        <v>1.2201565051714751</v>
      </c>
    </row>
    <row r="16" spans="1:21" x14ac:dyDescent="0.25">
      <c r="A16" s="10">
        <v>14000</v>
      </c>
      <c r="B16" s="10" t="s">
        <v>28</v>
      </c>
      <c r="C16" s="10">
        <f t="shared" si="6"/>
        <v>19.908000000000001</v>
      </c>
      <c r="D16" s="11">
        <f t="shared" si="7"/>
        <v>5.2120000000000015</v>
      </c>
      <c r="E16" s="10">
        <f t="shared" si="8"/>
        <v>137.26034975503538</v>
      </c>
      <c r="F16" s="10"/>
      <c r="G16" s="10"/>
      <c r="H16" s="16">
        <f t="shared" si="11"/>
        <v>169.21800000000002</v>
      </c>
      <c r="I16" s="16">
        <f t="shared" si="12"/>
        <v>179.17200000000003</v>
      </c>
      <c r="J16" s="16">
        <f t="shared" si="13"/>
        <v>187.13520000000003</v>
      </c>
      <c r="K16" s="16">
        <f t="shared" si="14"/>
        <v>193.10759999999999</v>
      </c>
      <c r="L16" s="16">
        <f t="shared" si="15"/>
        <v>199.08</v>
      </c>
      <c r="M16" s="7">
        <v>5.2120000000000015</v>
      </c>
      <c r="N16" s="14">
        <f t="shared" si="16"/>
        <v>2.2258000000000013</v>
      </c>
      <c r="O16" s="14">
        <f t="shared" si="0"/>
        <v>3.2212000000000014</v>
      </c>
      <c r="P16" s="14">
        <f t="shared" si="1"/>
        <v>4.0175200000000029</v>
      </c>
      <c r="Q16" s="14">
        <f t="shared" si="2"/>
        <v>4.6147599999999986</v>
      </c>
      <c r="R16" s="15">
        <f t="shared" si="17"/>
        <v>1.151456178551987</v>
      </c>
      <c r="S16" s="15">
        <f t="shared" si="3"/>
        <v>1.2191888949373981</v>
      </c>
      <c r="T16" s="15">
        <f t="shared" si="4"/>
        <v>1.273375068045727</v>
      </c>
      <c r="U16" s="15">
        <f t="shared" si="5"/>
        <v>1.3140146978769733</v>
      </c>
    </row>
    <row r="17" spans="1:21" x14ac:dyDescent="0.25">
      <c r="A17" s="10">
        <v>15000</v>
      </c>
      <c r="B17" s="10" t="s">
        <v>29</v>
      </c>
      <c r="C17" s="10">
        <f t="shared" si="6"/>
        <v>21.330000000000002</v>
      </c>
      <c r="D17" s="11">
        <f t="shared" si="7"/>
        <v>6.6340000000000021</v>
      </c>
      <c r="E17" s="10">
        <f t="shared" si="8"/>
        <v>147.06466045182364</v>
      </c>
      <c r="F17" s="10"/>
      <c r="G17" s="10"/>
      <c r="H17" s="16">
        <f t="shared" si="11"/>
        <v>181.30500000000001</v>
      </c>
      <c r="I17" s="16">
        <f t="shared" si="12"/>
        <v>191.97000000000003</v>
      </c>
      <c r="J17" s="16">
        <f t="shared" si="13"/>
        <v>200.50200000000004</v>
      </c>
      <c r="K17" s="16">
        <f t="shared" si="14"/>
        <v>206.90100000000001</v>
      </c>
      <c r="L17" s="16">
        <f t="shared" si="15"/>
        <v>213.3</v>
      </c>
      <c r="M17" s="7">
        <v>6.6340000000000021</v>
      </c>
      <c r="N17" s="14">
        <f t="shared" si="16"/>
        <v>3.4345000000000017</v>
      </c>
      <c r="O17" s="14">
        <f t="shared" si="0"/>
        <v>4.501000000000003</v>
      </c>
      <c r="P17" s="14">
        <f t="shared" si="1"/>
        <v>5.3542000000000041</v>
      </c>
      <c r="Q17" s="14">
        <f t="shared" si="2"/>
        <v>5.9941000000000013</v>
      </c>
      <c r="R17" s="15">
        <f t="shared" si="17"/>
        <v>1.2337030484485576</v>
      </c>
      <c r="S17" s="15">
        <f t="shared" si="3"/>
        <v>1.3062738160043552</v>
      </c>
      <c r="T17" s="15">
        <f t="shared" si="4"/>
        <v>1.3643304300489931</v>
      </c>
      <c r="U17" s="15">
        <f t="shared" si="5"/>
        <v>1.4078728905824716</v>
      </c>
    </row>
    <row r="18" spans="1:21" x14ac:dyDescent="0.25">
      <c r="A18" s="10">
        <v>16000</v>
      </c>
      <c r="B18" s="10" t="s">
        <v>30</v>
      </c>
      <c r="C18" s="10">
        <f t="shared" si="6"/>
        <v>22.752000000000002</v>
      </c>
      <c r="D18" s="11">
        <f t="shared" si="7"/>
        <v>8.0560000000000027</v>
      </c>
      <c r="E18" s="10">
        <f t="shared" si="8"/>
        <v>156.86897114861191</v>
      </c>
      <c r="F18" s="10"/>
      <c r="G18" s="10"/>
      <c r="H18" s="16">
        <f t="shared" si="11"/>
        <v>193.39200000000002</v>
      </c>
      <c r="I18" s="16">
        <f t="shared" si="12"/>
        <v>204.76800000000003</v>
      </c>
      <c r="J18" s="16">
        <f t="shared" si="13"/>
        <v>213.86880000000002</v>
      </c>
      <c r="K18" s="16">
        <f t="shared" si="14"/>
        <v>220.6944</v>
      </c>
      <c r="L18" s="16">
        <f t="shared" si="15"/>
        <v>227.52000000000004</v>
      </c>
      <c r="M18" s="7">
        <v>8.0560000000000027</v>
      </c>
      <c r="N18" s="14">
        <f t="shared" si="16"/>
        <v>4.643200000000002</v>
      </c>
      <c r="O18" s="14">
        <f t="shared" si="0"/>
        <v>5.7808000000000046</v>
      </c>
      <c r="P18" s="14">
        <f t="shared" si="1"/>
        <v>6.6908800000000017</v>
      </c>
      <c r="Q18" s="14">
        <f t="shared" si="2"/>
        <v>7.3734400000000004</v>
      </c>
      <c r="R18" s="15">
        <f t="shared" si="17"/>
        <v>1.315949918345128</v>
      </c>
      <c r="S18" s="15">
        <f t="shared" si="3"/>
        <v>1.3933587370713123</v>
      </c>
      <c r="T18" s="15">
        <f t="shared" si="4"/>
        <v>1.4552857920522593</v>
      </c>
      <c r="U18" s="15">
        <f t="shared" si="5"/>
        <v>1.5017310832879696</v>
      </c>
    </row>
    <row r="19" spans="1:21" x14ac:dyDescent="0.25">
      <c r="A19" s="10">
        <v>18000</v>
      </c>
      <c r="B19" s="10" t="s">
        <v>31</v>
      </c>
      <c r="C19" s="10">
        <f t="shared" si="6"/>
        <v>25.596</v>
      </c>
      <c r="D19" s="11">
        <f t="shared" si="7"/>
        <v>10.9</v>
      </c>
      <c r="E19" s="10">
        <f t="shared" si="8"/>
        <v>176.47759254218838</v>
      </c>
      <c r="F19" s="10"/>
      <c r="G19" s="10"/>
      <c r="H19" s="16">
        <f t="shared" si="11"/>
        <v>217.566</v>
      </c>
      <c r="I19" s="16">
        <f t="shared" si="12"/>
        <v>230.364</v>
      </c>
      <c r="J19" s="16">
        <f t="shared" si="13"/>
        <v>240.60240000000002</v>
      </c>
      <c r="K19" s="16">
        <f t="shared" si="14"/>
        <v>248.28119999999998</v>
      </c>
      <c r="L19" s="16">
        <f t="shared" si="15"/>
        <v>255.96</v>
      </c>
      <c r="M19" s="7">
        <v>10.9</v>
      </c>
      <c r="N19" s="14">
        <f t="shared" si="16"/>
        <v>7.0605999999999991</v>
      </c>
      <c r="O19" s="14">
        <f t="shared" si="0"/>
        <v>8.3404000000000007</v>
      </c>
      <c r="P19" s="14">
        <f t="shared" si="1"/>
        <v>9.3642400000000006</v>
      </c>
      <c r="Q19" s="14">
        <f t="shared" si="2"/>
        <v>10.132119999999999</v>
      </c>
      <c r="R19" s="15">
        <f t="shared" si="17"/>
        <v>1.4804436581382689</v>
      </c>
      <c r="S19" s="15">
        <f t="shared" si="3"/>
        <v>1.567528579205226</v>
      </c>
      <c r="T19" s="15">
        <f t="shared" si="4"/>
        <v>1.6371965160587916</v>
      </c>
      <c r="U19" s="15">
        <f t="shared" si="5"/>
        <v>1.6894474686989656</v>
      </c>
    </row>
    <row r="20" spans="1:21" x14ac:dyDescent="0.25">
      <c r="A20" s="10">
        <v>20000</v>
      </c>
      <c r="B20" s="10" t="s">
        <v>32</v>
      </c>
      <c r="C20" s="10">
        <f t="shared" si="6"/>
        <v>28.44</v>
      </c>
      <c r="D20" s="11">
        <f t="shared" si="7"/>
        <v>13.744000000000002</v>
      </c>
      <c r="E20" s="10">
        <f t="shared" si="8"/>
        <v>196.08621393576485</v>
      </c>
      <c r="F20" s="10"/>
      <c r="G20" s="10"/>
      <c r="H20" s="16">
        <f t="shared" si="11"/>
        <v>241.74</v>
      </c>
      <c r="I20" s="16">
        <f t="shared" si="12"/>
        <v>255.96</v>
      </c>
      <c r="J20" s="16">
        <f t="shared" si="13"/>
        <v>267.33600000000001</v>
      </c>
      <c r="K20" s="16">
        <f t="shared" si="14"/>
        <v>275.86799999999999</v>
      </c>
      <c r="L20" s="16">
        <f t="shared" si="15"/>
        <v>284.40000000000003</v>
      </c>
      <c r="M20" s="7">
        <v>13.744000000000002</v>
      </c>
      <c r="N20" s="14">
        <f t="shared" si="16"/>
        <v>9.4779999999999998</v>
      </c>
      <c r="O20" s="14">
        <f t="shared" si="0"/>
        <v>10.9</v>
      </c>
      <c r="P20" s="14">
        <f t="shared" si="1"/>
        <v>12.037600000000003</v>
      </c>
      <c r="Q20" s="14">
        <f t="shared" si="2"/>
        <v>12.8908</v>
      </c>
      <c r="R20" s="15">
        <f t="shared" si="17"/>
        <v>1.6449373979314099</v>
      </c>
      <c r="S20" s="15">
        <f t="shared" si="3"/>
        <v>1.74169842133914</v>
      </c>
      <c r="T20" s="15">
        <f t="shared" si="4"/>
        <v>1.8191072400653241</v>
      </c>
      <c r="U20" s="15">
        <f t="shared" si="5"/>
        <v>1.877163854109962</v>
      </c>
    </row>
    <row r="21" spans="1:21" x14ac:dyDescent="0.25">
      <c r="A21" s="10">
        <v>22000</v>
      </c>
      <c r="B21" s="10" t="s">
        <v>34</v>
      </c>
      <c r="C21" s="10">
        <f t="shared" si="6"/>
        <v>31.284000000000002</v>
      </c>
      <c r="D21" s="11">
        <f t="shared" si="7"/>
        <v>16.588000000000001</v>
      </c>
      <c r="E21" s="10">
        <f t="shared" si="8"/>
        <v>215.69483532934134</v>
      </c>
      <c r="F21" s="10"/>
      <c r="G21" s="10"/>
      <c r="H21" s="16">
        <f t="shared" si="11"/>
        <v>265.91400000000004</v>
      </c>
      <c r="I21" s="16">
        <f t="shared" si="12"/>
        <v>281.55600000000004</v>
      </c>
      <c r="J21" s="16">
        <f t="shared" si="13"/>
        <v>294.06960000000004</v>
      </c>
      <c r="K21" s="16">
        <f t="shared" si="14"/>
        <v>303.45479999999998</v>
      </c>
      <c r="L21" s="16">
        <f t="shared" si="15"/>
        <v>312.84000000000003</v>
      </c>
      <c r="M21" s="7">
        <v>16.588000000000001</v>
      </c>
      <c r="N21" s="14">
        <f t="shared" si="16"/>
        <v>11.895400000000004</v>
      </c>
      <c r="O21" s="14">
        <f t="shared" si="0"/>
        <v>13.459600000000004</v>
      </c>
      <c r="P21" s="14">
        <f t="shared" si="1"/>
        <v>14.710960000000005</v>
      </c>
      <c r="Q21" s="14">
        <f t="shared" si="2"/>
        <v>15.649479999999999</v>
      </c>
      <c r="R21" s="15">
        <f t="shared" si="17"/>
        <v>1.8094311377245511</v>
      </c>
      <c r="S21" s="15">
        <f t="shared" si="3"/>
        <v>1.9158682634730542</v>
      </c>
      <c r="T21" s="15">
        <f t="shared" si="4"/>
        <v>2.0010179640718566</v>
      </c>
      <c r="U21" s="15">
        <f t="shared" si="5"/>
        <v>2.0648802395209582</v>
      </c>
    </row>
    <row r="22" spans="1:21" x14ac:dyDescent="0.25">
      <c r="A22" s="10">
        <v>24000</v>
      </c>
      <c r="B22" s="10" t="s">
        <v>33</v>
      </c>
      <c r="C22" s="10">
        <f>A22/10000*14.22</f>
        <v>34.128</v>
      </c>
      <c r="D22" s="11">
        <f t="shared" si="7"/>
        <v>19.432000000000002</v>
      </c>
      <c r="E22" s="10">
        <f t="shared" si="8"/>
        <v>235.30345672291782</v>
      </c>
      <c r="F22" s="10"/>
      <c r="G22" s="10"/>
      <c r="H22" s="16">
        <f t="shared" si="11"/>
        <v>290.08800000000002</v>
      </c>
      <c r="I22" s="16">
        <f t="shared" si="12"/>
        <v>307.15199999999999</v>
      </c>
      <c r="J22" s="16">
        <f t="shared" si="13"/>
        <v>320.8032</v>
      </c>
      <c r="K22" s="16">
        <f t="shared" si="14"/>
        <v>331.04159999999996</v>
      </c>
      <c r="L22" s="16">
        <f t="shared" si="15"/>
        <v>341.28</v>
      </c>
      <c r="M22" s="7">
        <v>19.432000000000002</v>
      </c>
      <c r="N22" s="14">
        <f t="shared" si="16"/>
        <v>14.312800000000001</v>
      </c>
      <c r="O22" s="14">
        <f t="shared" si="0"/>
        <v>16.019199999999998</v>
      </c>
      <c r="P22" s="14">
        <f t="shared" si="1"/>
        <v>17.384320000000002</v>
      </c>
      <c r="Q22" s="14">
        <f t="shared" si="2"/>
        <v>18.408159999999995</v>
      </c>
      <c r="R22" s="15">
        <f t="shared" si="17"/>
        <v>1.9739248775176921</v>
      </c>
      <c r="S22" s="15">
        <f t="shared" si="3"/>
        <v>2.0900381056069679</v>
      </c>
      <c r="T22" s="15">
        <f t="shared" si="4"/>
        <v>2.1829286880783889</v>
      </c>
      <c r="U22" s="15">
        <f t="shared" si="5"/>
        <v>2.2525966249319538</v>
      </c>
    </row>
    <row r="23" spans="1:2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4"/>
      <c r="N23" s="10"/>
      <c r="O23" s="10"/>
      <c r="P23" s="10"/>
      <c r="Q23" s="10"/>
      <c r="R23" s="10"/>
      <c r="S23" s="10"/>
      <c r="T23" s="10"/>
      <c r="U23" s="10"/>
    </row>
    <row r="24" spans="1:21" ht="23.25" x14ac:dyDescent="0.35">
      <c r="A24" s="17" t="s">
        <v>7</v>
      </c>
      <c r="B24" s="10"/>
      <c r="C24" s="2"/>
      <c r="D24" s="10"/>
      <c r="E24" s="10"/>
      <c r="F24" s="10"/>
      <c r="G24" s="10"/>
      <c r="H24" s="10"/>
      <c r="I24" s="10"/>
      <c r="J24" s="2" t="s">
        <v>41</v>
      </c>
      <c r="K24" s="10"/>
      <c r="L24" s="10"/>
      <c r="M24" s="4"/>
      <c r="N24" s="10"/>
      <c r="O24" s="10"/>
      <c r="P24" s="10"/>
      <c r="Q24" s="10"/>
      <c r="R24" s="10"/>
      <c r="S24" s="10"/>
      <c r="T24" s="10"/>
      <c r="U24" s="10"/>
    </row>
    <row r="25" spans="1:21" ht="23.25" x14ac:dyDescent="0.35">
      <c r="A25" s="18" t="s">
        <v>13</v>
      </c>
      <c r="B25" s="18"/>
      <c r="C25" s="10"/>
      <c r="D25" s="10"/>
      <c r="E25" s="10"/>
      <c r="F25" s="10"/>
      <c r="G25" s="10"/>
      <c r="H25" s="10"/>
      <c r="I25" s="10"/>
      <c r="J25" s="2" t="s">
        <v>42</v>
      </c>
      <c r="K25" s="10"/>
      <c r="L25" s="10"/>
      <c r="M25" s="4"/>
      <c r="N25" s="10"/>
      <c r="O25" s="10"/>
      <c r="P25" s="10"/>
      <c r="Q25" s="10"/>
      <c r="R25" s="10"/>
      <c r="S25" s="10"/>
      <c r="T25" s="10"/>
      <c r="U25" s="10"/>
    </row>
    <row r="26" spans="1:21" x14ac:dyDescent="0.25">
      <c r="A26" s="10">
        <v>1</v>
      </c>
      <c r="B26" s="10" t="s">
        <v>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4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0">
        <v>760</v>
      </c>
      <c r="B27" s="10" t="s">
        <v>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4"/>
      <c r="N27" s="10"/>
      <c r="O27" s="10"/>
      <c r="P27" s="10"/>
      <c r="Q27" s="10"/>
      <c r="R27" s="10"/>
      <c r="S27" s="10"/>
      <c r="T27" s="10"/>
      <c r="U27" s="10"/>
    </row>
    <row r="28" spans="1:21" x14ac:dyDescent="0.25">
      <c r="A28" s="10">
        <v>101.325</v>
      </c>
      <c r="B28" s="10" t="s">
        <v>10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4"/>
      <c r="N28" s="10"/>
      <c r="O28" s="10"/>
      <c r="P28" s="10"/>
      <c r="Q28" s="10"/>
      <c r="R28" s="10"/>
      <c r="S28" s="10"/>
      <c r="T28" s="10"/>
      <c r="U28" s="10"/>
    </row>
    <row r="29" spans="1:21" x14ac:dyDescent="0.25">
      <c r="A29" s="10">
        <v>14.696</v>
      </c>
      <c r="B29" s="10" t="s">
        <v>11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4"/>
      <c r="N29" s="10"/>
      <c r="O29" s="10"/>
      <c r="P29" s="10"/>
      <c r="Q29" s="10"/>
      <c r="R29" s="10"/>
      <c r="S29" s="10"/>
      <c r="T29" s="10"/>
      <c r="U29" s="10"/>
    </row>
    <row r="30" spans="1:21" x14ac:dyDescent="0.25">
      <c r="A30" s="10">
        <v>760</v>
      </c>
      <c r="B30" s="10" t="s">
        <v>12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4"/>
      <c r="N30" s="10"/>
      <c r="O30" s="10"/>
      <c r="P30" s="10"/>
      <c r="Q30" s="10"/>
      <c r="R30" s="10"/>
      <c r="S30" s="10"/>
      <c r="T30" s="10"/>
      <c r="U30" s="10"/>
    </row>
    <row r="31" spans="1:21" x14ac:dyDescent="0.25">
      <c r="A31" s="10">
        <v>0</v>
      </c>
      <c r="B31" s="10" t="s">
        <v>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4"/>
      <c r="N31" s="10"/>
      <c r="O31" s="10"/>
      <c r="P31" s="10"/>
      <c r="Q31" s="10"/>
      <c r="R31" s="10"/>
      <c r="S31" s="10"/>
      <c r="T31" s="10"/>
      <c r="U31" s="10"/>
    </row>
    <row r="32" spans="1:21" x14ac:dyDescent="0.25">
      <c r="A32" s="10">
        <v>29.92</v>
      </c>
      <c r="B32" s="10" t="s">
        <v>14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4"/>
      <c r="N32" s="10"/>
      <c r="O32" s="10"/>
      <c r="P32" s="10"/>
      <c r="Q32" s="10"/>
      <c r="R32" s="10"/>
      <c r="S32" s="10"/>
      <c r="T32" s="10"/>
      <c r="U32" s="10"/>
    </row>
  </sheetData>
  <mergeCells count="5">
    <mergeCell ref="A1:B1"/>
    <mergeCell ref="A25:B25"/>
    <mergeCell ref="H1:L1"/>
    <mergeCell ref="N1:Q1"/>
    <mergeCell ref="R1:U1"/>
  </mergeCells>
  <pageMargins left="0.7" right="0.7" top="0.75" bottom="0.75" header="0.3" footer="0.3"/>
  <pageSetup scale="66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Halliburton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Erle P. Halliburton</dc:creator>
  <cp:lastModifiedBy>Erle P. Halliburton</cp:lastModifiedBy>
  <cp:lastPrinted>2014-12-25T04:15:46Z</cp:lastPrinted>
  <dcterms:created xsi:type="dcterms:W3CDTF">2014-12-25T01:52:50Z</dcterms:created>
  <dcterms:modified xsi:type="dcterms:W3CDTF">2014-12-25T04:16:28Z</dcterms:modified>
</cp:coreProperties>
</file>